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1" r:id="rId1"/>
  </sheets>
  <definedNames>
    <definedName name="_xlnm.Print_Area" localSheetId="0">Лист1!$A$1:$L$29</definedName>
  </definedNames>
  <calcPr calcId="152511" iterate="1"/>
</workbook>
</file>

<file path=xl/calcChain.xml><?xml version="1.0" encoding="utf-8"?>
<calcChain xmlns="http://schemas.openxmlformats.org/spreadsheetml/2006/main">
  <c r="J17" i="1" l="1"/>
  <c r="J16" i="1"/>
  <c r="J15" i="1"/>
  <c r="D6" i="1" l="1"/>
  <c r="E25" i="1" l="1"/>
  <c r="D25" i="1"/>
  <c r="E21" i="1"/>
  <c r="D21" i="1"/>
  <c r="E18" i="1" l="1"/>
  <c r="F18" i="1" s="1"/>
  <c r="D18" i="1"/>
  <c r="F25" i="1" l="1"/>
  <c r="F21" i="1"/>
  <c r="F6" i="1"/>
  <c r="F13" i="1"/>
  <c r="J10" i="1" l="1"/>
  <c r="J9" i="1"/>
  <c r="E27" i="1" l="1"/>
  <c r="D27" i="1" l="1"/>
  <c r="F27" i="1" s="1"/>
  <c r="J8" i="1" l="1"/>
  <c r="J7" i="1"/>
  <c r="J22" i="1" l="1"/>
  <c r="J21" i="1"/>
  <c r="J23" i="1" l="1"/>
  <c r="F23" i="1" l="1"/>
  <c r="J12" i="1" l="1"/>
  <c r="J11" i="1"/>
  <c r="J19" i="1" l="1"/>
  <c r="J18" i="1" l="1"/>
  <c r="J6" i="1"/>
</calcChain>
</file>

<file path=xl/comments1.xml><?xml version="1.0" encoding="utf-8"?>
<comments xmlns="http://schemas.openxmlformats.org/spreadsheetml/2006/main">
  <authors>
    <author>Автор</author>
  </authors>
  <commentList>
    <comment ref="G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госпрограмме и мун программе этот показатель не отнесен к НП почему то? На основании письма 16.01.2025 №10-Исх-255 это НП. И показатель там 60%</t>
        </r>
      </text>
    </comment>
    <comment ref="H1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План из Паспорта РП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Показатель установлен в паспорте регионального проекта </t>
        </r>
      </text>
    </comment>
  </commentList>
</comments>
</file>

<file path=xl/sharedStrings.xml><?xml version="1.0" encoding="utf-8"?>
<sst xmlns="http://schemas.openxmlformats.org/spreadsheetml/2006/main" count="84" uniqueCount="72">
  <si>
    <t>Муниципальная программа</t>
  </si>
  <si>
    <t>№п/п</t>
  </si>
  <si>
    <t>МОЛОДЕЖЬ И ДЕТИ</t>
  </si>
  <si>
    <t>Педагоги и наставники</t>
  </si>
  <si>
    <t>-</t>
  </si>
  <si>
    <t>ЭФФЕКТИВНАЯ И КОНКУРЕНТНАЯ ЭКОНОМИКА</t>
  </si>
  <si>
    <t>Малое и среднее предпринимательство и поддержка индивидуальной предпринимательской инициативы</t>
  </si>
  <si>
    <t>Все лучшее детям</t>
  </si>
  <si>
    <t xml:space="preserve">Доля детей в возрасте от 5 до 18 лет, охваченных услугами дополнительного образования %
</t>
  </si>
  <si>
    <t xml:space="preserve">Мы вместе (Воспитание гармонично развитой личности)
</t>
  </si>
  <si>
    <t>% исполнения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</si>
  <si>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</si>
  <si>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</si>
  <si>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ИНФРАСТРУКТУРА ДЛЯ ЖИЗНИ</t>
  </si>
  <si>
    <t>Жилье</t>
  </si>
  <si>
    <t>% достижения</t>
  </si>
  <si>
    <t>Количество субъектов малого и среднего предпринимательства получивших финансовую поддержку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</si>
  <si>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</si>
  <si>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Формирование комфортной городской среды</t>
  </si>
  <si>
    <t>Количество сохраненных рабочих мест субъектами малого и среднего предпринимательства - получателями финансовой поддержки</t>
  </si>
  <si>
    <t>Профессионалитет</t>
  </si>
  <si>
    <t>Доля детей и молодежи в возрасте от 7 до 35 лет, у которых выявлены выдающиеся способности и таланты %</t>
  </si>
  <si>
    <t>Доля обучающихся 6-11 классов, охваченных комплексом профориентационных мероприятий в рамках Единой модели профориентации %</t>
  </si>
  <si>
    <t>Развитие образования в городе Пыть-Яхе (постановление администрации от 28.12.2023 № 373-па)</t>
  </si>
  <si>
    <t>Развитие
гражданского общества в городе Пыть-Яхе» (постановление администрации от 28.12.2023 №369-па)</t>
  </si>
  <si>
    <t>Развитие экономического 
потенциала города Пыть-Яха (Постановление администрации от 18.12.2023 № 345-па)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</si>
  <si>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</si>
  <si>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</si>
  <si>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Наименование Национального проекта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</si>
  <si>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</si>
  <si>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</si>
  <si>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</si>
  <si>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</si>
  <si>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</si>
  <si>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</si>
  <si>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</si>
  <si>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ВСЕГО 17 показателей, из них 13 в мун программе</t>
  </si>
  <si>
    <t>Итого</t>
  </si>
  <si>
    <t>Жилищно-коммунальный
комплекс и городская среда города Пыть-Яха (постановление администрации от 29.12.2023 г. № 390-па)</t>
  </si>
  <si>
    <t>Количество благоустроенных общественных территорий</t>
  </si>
  <si>
    <t>СЕМЬЯ</t>
  </si>
  <si>
    <t>* В соответствии с заключенным соглашением финансирование регионального проекта предусмотрено на 2027 год.</t>
  </si>
  <si>
    <t>Количество проведенных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</si>
  <si>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Количество получателей ежемесячного денежного вознаграждения советникам директоров по воспитанию и взаимодействию с детскими общественными объединениями</t>
  </si>
  <si>
    <t>Количество получателей денежного вознаграждения за классное руководство, предоставляемые педагогическим работникам образовательных организаций</t>
  </si>
  <si>
    <t>Доля молодых людей, участвующих в проектах и программах, направленных на патриотическое воспитание</t>
  </si>
  <si>
    <t>Доля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</t>
  </si>
  <si>
    <t>Россия - страна возможностей</t>
  </si>
  <si>
    <t>Охват молодежи мероприятиями, проводимыми на базе инфраструктуры молодежной политики</t>
  </si>
  <si>
    <t>Доля молодых людей, вовлеченных в мероприятия, направленные на профессиональное развитие</t>
  </si>
  <si>
    <t>Показатели из нац. проектов 15</t>
  </si>
  <si>
    <t>Количество граждан, переселенных из аварийного жилищного фонда , признанного таковым до 1 января 2022 года этапа 2025- 2026 годов</t>
  </si>
  <si>
    <t>Общая площадь расселенного
аварийного жилищного фонда,
признанного таковым до 1 января 2022 года этапа 2025-2026 годов</t>
  </si>
  <si>
    <t>Реализация региональных проектов, входящих в состав национальных проектов РФ по городу Пыть-Яху на 01.10.2025</t>
  </si>
  <si>
    <t xml:space="preserve">Количество субъектов МСП – получателей поддержки на  01.10.2025г. составило 16 субъектов МСП, в том числе заключено соглашений: на аренду (субаренду) нежилых помещений - 9;  на приобретение оборудования (основных средств) и лицензионных программных продуктов - 5; на оплату коммунальных услуг нежилых помещений - 4. 
На 01.10.2025 предоставлена консультационная поддержка 140 субъектам МСП, в том числе самозанятым.                                                 </t>
  </si>
  <si>
    <t>По состоянию на 01.10.2025г. завершены работы по муниципальному контракту обустройство общественной территории по адресу: г. Пыть-Ях, микрорайон 1 Центральный, ул. Первопроходцев. Общая сумма контракта 13 585,3 тыс.руб.
Выполнены работы:
1. Выравнивание, отсыпка площадки
2. Устройство бордюрного камня – в количестве 608 шт.(608м)
3. Устройство тротуарной плитки(брусчатка) – 290 м2
4. Закуплены МАФ – в количестве 15 шт.
5. Разработка транши для электрокабелей 240 м.п.
Также, в рамках реализации проекта выполнены работы по ремонту тротуарного покрытия аллеи имени Сергея Есенина в мкр. 3 Кедровый г. Пыть-Ях на сумму 1 600,0 тыс.руб.</t>
  </si>
  <si>
    <t xml:space="preserve">По состоянию на 01.10.2025 году повышение квалификации педагогических работников не проводилось. Повышение квалификации педагогических работников запланировано на 4 квартал 2025 года. План по повышению квалификации составляет 219 человек.                                                                                                                                                                                </t>
  </si>
  <si>
    <t>По состоянию на 01.10.2025 количество получателей денежного вознаграждения составляет 2 человека (советники директоров МБОУ СОШ №4 и МАОУ «Прогимназия «Созвездие»).</t>
  </si>
  <si>
    <t>На 01.10.2025 численность детей в возрасте от 5 до 18 лет, охваченных программами дополнительного образования, составляет  7 278 человек (85,14% от общего количества детей данной категории. Количество детей в возрасте от 5 до 18 лет составляет 8 548 человек). Данные предоставляются ежемесячно Департаментом образования и науки Ханты-Мансийского автономного округа - Югры.</t>
  </si>
  <si>
    <t>По состоянию на 01.10.2025 года в государственную информационную систему об одарённых детях внесены сведения о 67 чел., с выдающимися способностями и талантами.</t>
  </si>
  <si>
    <t>По состоянию на 01.10.2025 - 290 обучающихся 6-11 классов охвачены комплексом профориентационных мероприятий в рамках Единой модели профориентации.</t>
  </si>
  <si>
    <t>Финансирование на 2025 год не предусмотрено.</t>
  </si>
  <si>
    <t>В МБОУ СОШ № 4 и МАОУ «Прогимназия «Созвездие» реализованы мероприятия по обеспечению деятельности советников директора по воспитанию и взаимодействию с детскими общественными объединениями. Мероприятия предполагают создание условий и трудоустройство советников по соответствующему направлению.  На 01.10.2025 в общеобразовательных организациях работают 2 единицы по 0,5 ставки в соответствии с заключенным соглашением.</t>
  </si>
  <si>
    <t>По состоянию на 01.10.2025 года количество получателей выплат по денежному вознаграждению за классное руководство составляет 217 человек, из них 8 преподавателей получают выплату за классное руководство 2-мя классами. Неисполнение связано с открытием 1 дополнительного класса с 01.10.2025 в МБОУ СОШ № 6 имени Героя Советского Союза Ивана Никитовича Кожедуба.</t>
  </si>
  <si>
    <t>Семейные ценности и инфраструктура культуры*</t>
  </si>
  <si>
    <t>Объем жилищного строительства 
(млн. кв. м)</t>
  </si>
  <si>
    <t>Приложение №5</t>
  </si>
  <si>
    <t>В рамках регионального проекта предусмотрены лимиты на 2027 год в сумме 12 614,6 тыс.руб. на капитальный ремонт подпорной стены объекта МАУК «Многофункциональный культурный центр «Феникс» вдоль улицы Святослава Федорова.</t>
  </si>
  <si>
    <t xml:space="preserve">По состоянию на отчетную дату общая площадь расселенного аварийного жилищного фонда составила 78,8 кв.м. Количество граждан, переселенных из аварийного жилищного фонда - 10 человек. Кассовое исполнение запланировано по факту ввода в эксплуатацию жилого дома по адресу ул. Семена Урусова 2 (ориентировочно в октябре текущего года), в результате чего планируется провести работу по объявлению аукционов на приобретение жилых помещений для расселения аварийных домов: 7 мкр. Газовиков, дом 5, 10 мкр. Мамонтово, дом 45 (завершение расселения); 10 мкр. Мамонтово, 
дом 14.                                                                                                             
Ввод жилья составил 2 240 кв. м - 21 объект индивидуального жилищного строительства и садовых домов. </t>
  </si>
  <si>
    <t>Количество молодых людей (в возрасте от 14 до 35 лет включительно), участвующих в проектах и программах, направленных на патриотическое воспитание на территории г. Пыть-Ях составило 
13 381 человек. 
Общее количество молодых людей (в возрасте от 14 до 35 лет включительно) на территории города Пыть-Яха 10 541 чел.
Количество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 на территории г. Пыть-Ях в январе-сентябре 2025 года составило 418 ед.                                                                                                                                                                                  
В рамках реализации НП заключено соглашение от 26.02.2025 №1-2025 на предоставление субсидии ПМГМОО "Активист" на  реализацию мероприятий в области молодежной политики на общую сумму 5 801,0 тыс.руб. По состоянию на 01.10.2025 года исполнение составило 4 461,0 тыс. руб. или 76,9% от плана.</t>
  </si>
  <si>
    <t>Количество молодых семей, в том числе молодых семей имеющих детей, участвующих в мероприятиях по продвижению традиционных духовно-нравственных ценностей - 418 семей.      
Проведены мероприятия городского уровня, направленные на патриотическое воспитание молодежи, памяти Великой Отечественной войны, поддержке СВО и другие мероприятия, акции.</t>
  </si>
  <si>
    <t>Охват молодежи мероприятиями, проводимыми на базе инфраструктуры молодежной политики на территории г. Пыть-Ях на 01.10.2025 г. составило 4 720 человек.
В отчетном периоде специалистами МБУ «Современник» проведено 4 мероприятия, направленные на профессиональное развитие.
Количество молодых людей (в возрасте от 14 до 35 лет включительно), вовлеченных в мероприятия, направленные на профессиональное развитие в январе-августе 2025 года составило 467 человек.
Общее количество молодых людей (в возрасте от 14 до 35 лет включительно) на территории города Пыть-Яха 10 541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</si>
</sst>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0"/>
  </numFmts>
  <fonts count="10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3" borderId="0"/>
  </cellStyleXfs>
  <cellXfs count="8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/>
    <xf numFmtId="0" fontId="6" fillId="0" borderId="0" xfId="0" applyFont="1"/>
    <xf numFmtId="4" fontId="4" fillId="2" borderId="1" xfId="0" applyNumberFormat="1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2" fontId="4" fillId="2" borderId="2" xfId="0" applyNumberFormat="1" applyFont="1" applyFill="1" applyBorder="1" applyAlignment="1">
      <alignment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164" fontId="8" fillId="2" borderId="6" xfId="0" applyNumberFormat="1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2" fontId="4" fillId="2" borderId="2" xfId="0" applyNumberFormat="1" applyFont="1" applyFill="1" applyBorder="1" applyAlignment="1">
      <alignment vertical="center" wrapText="1"/>
    </xf>
    <xf numFmtId="2" fontId="4" fillId="2" borderId="3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center" wrapText="1"/>
    </xf>
    <xf numFmtId="165" fontId="8" fillId="2" borderId="3" xfId="0" applyNumberFormat="1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0" xfId="0" applyFont="1" applyAlignment="1">
      <alignment horizontal="right"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view="pageBreakPreview" topLeftCell="A10" zoomScale="70" zoomScaleNormal="80" zoomScaleSheetLayoutView="70" workbookViewId="0">
      <selection activeCell="G13" sqref="G13:G14"/>
    </sheetView>
  </sheetViews>
  <sheetFormatPr defaultRowHeight="15.75" x14ac:dyDescent="0.25"/>
  <cols>
    <col min="1" max="1" width="5.42578125" style="1" customWidth="1"/>
    <col min="2" max="2" width="20.5703125" style="2" customWidth="1"/>
    <col min="3" max="3" width="19.5703125" style="3" customWidth="1"/>
    <col min="4" max="4" width="20.140625" style="1" customWidth="1"/>
    <col min="5" max="5" width="21.28515625" style="1" customWidth="1"/>
    <col min="6" max="6" width="13.7109375" style="1" customWidth="1"/>
    <col min="7" max="7" width="49.28515625" style="1" customWidth="1"/>
    <col min="8" max="8" width="8.28515625" style="1" bestFit="1" customWidth="1"/>
    <col min="9" max="9" width="11.140625" style="1" customWidth="1"/>
    <col min="10" max="10" width="7.7109375" style="1" customWidth="1"/>
    <col min="11" max="11" width="71" style="1" customWidth="1"/>
    <col min="12" max="12" width="28.7109375" style="1" customWidth="1"/>
    <col min="13" max="16384" width="9.140625" style="1"/>
  </cols>
  <sheetData>
    <row r="1" spans="1:12" ht="18.75" customHeight="1" x14ac:dyDescent="0.25">
      <c r="K1" s="74" t="s">
        <v>66</v>
      </c>
      <c r="L1" s="74"/>
    </row>
    <row r="2" spans="1:12" s="7" customFormat="1" ht="18.75" x14ac:dyDescent="0.3">
      <c r="A2" s="65" t="s">
        <v>53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4" spans="1:12" x14ac:dyDescent="0.25">
      <c r="A4" s="63" t="s">
        <v>1</v>
      </c>
      <c r="B4" s="63" t="s">
        <v>28</v>
      </c>
      <c r="C4" s="63" t="s">
        <v>29</v>
      </c>
      <c r="D4" s="71" t="s">
        <v>30</v>
      </c>
      <c r="E4" s="72"/>
      <c r="F4" s="73"/>
      <c r="G4" s="71" t="s">
        <v>34</v>
      </c>
      <c r="H4" s="72"/>
      <c r="I4" s="72"/>
      <c r="J4" s="73"/>
      <c r="K4" s="63" t="s">
        <v>35</v>
      </c>
      <c r="L4" s="63" t="s">
        <v>0</v>
      </c>
    </row>
    <row r="5" spans="1:12" ht="110.25" x14ac:dyDescent="0.25">
      <c r="A5" s="64"/>
      <c r="B5" s="64"/>
      <c r="C5" s="64"/>
      <c r="D5" s="4" t="s">
        <v>11</v>
      </c>
      <c r="E5" s="4" t="s">
        <v>12</v>
      </c>
      <c r="F5" s="4" t="s">
        <v>10</v>
      </c>
      <c r="G5" s="4" t="s">
        <v>31</v>
      </c>
      <c r="H5" s="4" t="s">
        <v>32</v>
      </c>
      <c r="I5" s="4" t="s">
        <v>33</v>
      </c>
      <c r="J5" s="4" t="s">
        <v>15</v>
      </c>
      <c r="K5" s="64"/>
      <c r="L5" s="64"/>
    </row>
    <row r="6" spans="1:12" ht="78.75" x14ac:dyDescent="0.25">
      <c r="A6" s="50">
        <v>1</v>
      </c>
      <c r="B6" s="60" t="s">
        <v>2</v>
      </c>
      <c r="C6" s="53" t="s">
        <v>3</v>
      </c>
      <c r="D6" s="28">
        <f>72103.2+11.8</f>
        <v>72115</v>
      </c>
      <c r="E6" s="28">
        <v>51732.303</v>
      </c>
      <c r="F6" s="28">
        <f>E6/D6*100</f>
        <v>71.735842751161343</v>
      </c>
      <c r="G6" s="12" t="s">
        <v>17</v>
      </c>
      <c r="H6" s="12">
        <v>53.9</v>
      </c>
      <c r="I6" s="12">
        <v>0</v>
      </c>
      <c r="J6" s="14">
        <f>I6/H6</f>
        <v>0</v>
      </c>
      <c r="K6" s="12" t="s">
        <v>56</v>
      </c>
      <c r="L6" s="35" t="s">
        <v>23</v>
      </c>
    </row>
    <row r="7" spans="1:12" ht="126" x14ac:dyDescent="0.25">
      <c r="A7" s="51"/>
      <c r="B7" s="61"/>
      <c r="C7" s="54"/>
      <c r="D7" s="56"/>
      <c r="E7" s="56"/>
      <c r="F7" s="56"/>
      <c r="G7" s="12" t="s">
        <v>42</v>
      </c>
      <c r="H7" s="12">
        <v>2</v>
      </c>
      <c r="I7" s="12">
        <v>2</v>
      </c>
      <c r="J7" s="14">
        <f t="shared" ref="J7:J12" si="0">I7/H7*100</f>
        <v>100</v>
      </c>
      <c r="K7" s="12" t="s">
        <v>62</v>
      </c>
      <c r="L7" s="62"/>
    </row>
    <row r="8" spans="1:12" ht="63" x14ac:dyDescent="0.25">
      <c r="A8" s="51"/>
      <c r="B8" s="61"/>
      <c r="C8" s="54"/>
      <c r="D8" s="56"/>
      <c r="E8" s="56"/>
      <c r="F8" s="56"/>
      <c r="G8" s="12" t="s">
        <v>43</v>
      </c>
      <c r="H8" s="12">
        <v>2</v>
      </c>
      <c r="I8" s="12">
        <v>2</v>
      </c>
      <c r="J8" s="14">
        <f t="shared" si="0"/>
        <v>100</v>
      </c>
      <c r="K8" s="12" t="s">
        <v>57</v>
      </c>
      <c r="L8" s="62"/>
    </row>
    <row r="9" spans="1:12" ht="125.25" customHeight="1" x14ac:dyDescent="0.25">
      <c r="A9" s="51"/>
      <c r="B9" s="61"/>
      <c r="C9" s="55"/>
      <c r="D9" s="29"/>
      <c r="E9" s="29"/>
      <c r="F9" s="29"/>
      <c r="G9" s="12" t="s">
        <v>44</v>
      </c>
      <c r="H9" s="12">
        <v>226</v>
      </c>
      <c r="I9" s="12">
        <v>217</v>
      </c>
      <c r="J9" s="14">
        <f>I9/H9*100</f>
        <v>96.017699115044252</v>
      </c>
      <c r="K9" s="12" t="s">
        <v>63</v>
      </c>
      <c r="L9" s="62"/>
    </row>
    <row r="10" spans="1:12" ht="110.25" x14ac:dyDescent="0.25">
      <c r="A10" s="51"/>
      <c r="B10" s="61"/>
      <c r="C10" s="57" t="s">
        <v>7</v>
      </c>
      <c r="D10" s="28" t="s">
        <v>4</v>
      </c>
      <c r="E10" s="28" t="s">
        <v>4</v>
      </c>
      <c r="F10" s="28" t="s">
        <v>4</v>
      </c>
      <c r="G10" s="13" t="s">
        <v>8</v>
      </c>
      <c r="H10" s="13">
        <v>87.7</v>
      </c>
      <c r="I10" s="13">
        <v>85.14</v>
      </c>
      <c r="J10" s="15">
        <f>I10/H10*100</f>
        <v>97.08095781071836</v>
      </c>
      <c r="K10" s="13" t="s">
        <v>58</v>
      </c>
      <c r="L10" s="62"/>
    </row>
    <row r="11" spans="1:12" ht="47.25" x14ac:dyDescent="0.25">
      <c r="A11" s="51"/>
      <c r="B11" s="61"/>
      <c r="C11" s="59"/>
      <c r="D11" s="29"/>
      <c r="E11" s="29"/>
      <c r="F11" s="29"/>
      <c r="G11" s="13" t="s">
        <v>21</v>
      </c>
      <c r="H11" s="13">
        <v>0.46</v>
      </c>
      <c r="I11" s="13">
        <v>0.43</v>
      </c>
      <c r="J11" s="15">
        <f t="shared" si="0"/>
        <v>93.478260869565204</v>
      </c>
      <c r="K11" s="12" t="s">
        <v>59</v>
      </c>
      <c r="L11" s="62"/>
    </row>
    <row r="12" spans="1:12" ht="63" x14ac:dyDescent="0.25">
      <c r="A12" s="51"/>
      <c r="B12" s="61"/>
      <c r="C12" s="11" t="s">
        <v>20</v>
      </c>
      <c r="D12" s="16" t="s">
        <v>4</v>
      </c>
      <c r="E12" s="16" t="s">
        <v>4</v>
      </c>
      <c r="F12" s="16" t="s">
        <v>4</v>
      </c>
      <c r="G12" s="13" t="s">
        <v>22</v>
      </c>
      <c r="H12" s="13">
        <v>43</v>
      </c>
      <c r="I12" s="13">
        <v>11.4</v>
      </c>
      <c r="J12" s="15">
        <f t="shared" si="0"/>
        <v>26.511627906976742</v>
      </c>
      <c r="K12" s="12" t="s">
        <v>60</v>
      </c>
      <c r="L12" s="36"/>
    </row>
    <row r="13" spans="1:12" ht="145.5" customHeight="1" x14ac:dyDescent="0.25">
      <c r="A13" s="51"/>
      <c r="B13" s="61"/>
      <c r="C13" s="69" t="s">
        <v>9</v>
      </c>
      <c r="D13" s="30">
        <v>5801</v>
      </c>
      <c r="E13" s="30">
        <v>4461</v>
      </c>
      <c r="F13" s="30">
        <f>E13/D13*100</f>
        <v>76.900534390622312</v>
      </c>
      <c r="G13" s="37" t="s">
        <v>45</v>
      </c>
      <c r="H13" s="37">
        <v>70.06</v>
      </c>
      <c r="I13" s="39">
        <v>126.9</v>
      </c>
      <c r="J13" s="41">
        <v>181.1</v>
      </c>
      <c r="K13" s="34" t="s">
        <v>69</v>
      </c>
      <c r="L13" s="37" t="s">
        <v>24</v>
      </c>
    </row>
    <row r="14" spans="1:12" ht="48" customHeight="1" x14ac:dyDescent="0.25">
      <c r="A14" s="51"/>
      <c r="B14" s="61"/>
      <c r="C14" s="79"/>
      <c r="D14" s="52"/>
      <c r="E14" s="52"/>
      <c r="F14" s="52"/>
      <c r="G14" s="38"/>
      <c r="H14" s="38"/>
      <c r="I14" s="40"/>
      <c r="J14" s="42"/>
      <c r="K14" s="34"/>
      <c r="L14" s="80"/>
    </row>
    <row r="15" spans="1:12" ht="126" x14ac:dyDescent="0.25">
      <c r="A15" s="51"/>
      <c r="B15" s="61"/>
      <c r="C15" s="79"/>
      <c r="D15" s="52"/>
      <c r="E15" s="52"/>
      <c r="F15" s="52"/>
      <c r="G15" s="26" t="s">
        <v>46</v>
      </c>
      <c r="H15" s="26">
        <v>15.07</v>
      </c>
      <c r="I15" s="17">
        <v>3.97</v>
      </c>
      <c r="J15" s="18">
        <f>I15/H15*100</f>
        <v>26.343729263437293</v>
      </c>
      <c r="K15" s="26" t="s">
        <v>70</v>
      </c>
      <c r="L15" s="80"/>
    </row>
    <row r="16" spans="1:12" ht="61.5" customHeight="1" x14ac:dyDescent="0.25">
      <c r="A16" s="19"/>
      <c r="B16" s="61"/>
      <c r="C16" s="69" t="s">
        <v>47</v>
      </c>
      <c r="D16" s="30" t="s">
        <v>4</v>
      </c>
      <c r="E16" s="30" t="s">
        <v>4</v>
      </c>
      <c r="F16" s="30" t="s">
        <v>4</v>
      </c>
      <c r="G16" s="25" t="s">
        <v>48</v>
      </c>
      <c r="H16" s="25">
        <v>7.19</v>
      </c>
      <c r="I16" s="27">
        <v>44.78</v>
      </c>
      <c r="J16" s="18">
        <f>I16/H16*100</f>
        <v>622.8094575799721</v>
      </c>
      <c r="K16" s="34" t="s">
        <v>71</v>
      </c>
      <c r="L16" s="21"/>
    </row>
    <row r="17" spans="1:12" ht="82.5" customHeight="1" x14ac:dyDescent="0.25">
      <c r="A17" s="19"/>
      <c r="B17" s="68"/>
      <c r="C17" s="70"/>
      <c r="D17" s="31"/>
      <c r="E17" s="31"/>
      <c r="F17" s="31"/>
      <c r="G17" s="25" t="s">
        <v>49</v>
      </c>
      <c r="H17" s="25">
        <v>33.28</v>
      </c>
      <c r="I17" s="27">
        <v>4.43</v>
      </c>
      <c r="J17" s="18">
        <f>I17/H17*100</f>
        <v>13.311298076923075</v>
      </c>
      <c r="K17" s="34"/>
      <c r="L17" s="21"/>
    </row>
    <row r="18" spans="1:12" ht="74.25" customHeight="1" x14ac:dyDescent="0.25">
      <c r="A18" s="66">
        <v>2</v>
      </c>
      <c r="B18" s="60" t="s">
        <v>5</v>
      </c>
      <c r="C18" s="69" t="s">
        <v>6</v>
      </c>
      <c r="D18" s="30">
        <f>4157.6+218.9</f>
        <v>4376.5</v>
      </c>
      <c r="E18" s="30">
        <f>2165.23+113.95953</f>
        <v>2279.1895300000001</v>
      </c>
      <c r="F18" s="30">
        <f>E18/D18*100</f>
        <v>52.077905403861536</v>
      </c>
      <c r="G18" s="20" t="s">
        <v>19</v>
      </c>
      <c r="H18" s="20">
        <v>45</v>
      </c>
      <c r="I18" s="20">
        <v>25</v>
      </c>
      <c r="J18" s="18">
        <f>I18/H18*100</f>
        <v>55.555555555555557</v>
      </c>
      <c r="K18" s="37" t="s">
        <v>54</v>
      </c>
      <c r="L18" s="37" t="s">
        <v>25</v>
      </c>
    </row>
    <row r="19" spans="1:12" ht="60.75" customHeight="1" x14ac:dyDescent="0.25">
      <c r="A19" s="67"/>
      <c r="B19" s="68"/>
      <c r="C19" s="70"/>
      <c r="D19" s="31"/>
      <c r="E19" s="31"/>
      <c r="F19" s="31"/>
      <c r="G19" s="20" t="s">
        <v>16</v>
      </c>
      <c r="H19" s="20">
        <v>30</v>
      </c>
      <c r="I19" s="20">
        <v>16</v>
      </c>
      <c r="J19" s="18">
        <f>I19/H19*100</f>
        <v>53.333333333333336</v>
      </c>
      <c r="K19" s="38"/>
      <c r="L19" s="38"/>
    </row>
    <row r="20" spans="1:12" ht="78.75" x14ac:dyDescent="0.25">
      <c r="A20" s="22">
        <v>3</v>
      </c>
      <c r="B20" s="9" t="s">
        <v>40</v>
      </c>
      <c r="C20" s="10" t="s">
        <v>64</v>
      </c>
      <c r="D20" s="32" t="s">
        <v>61</v>
      </c>
      <c r="E20" s="33"/>
      <c r="F20" s="16">
        <v>0</v>
      </c>
      <c r="G20" s="12" t="s">
        <v>4</v>
      </c>
      <c r="H20" s="12" t="s">
        <v>4</v>
      </c>
      <c r="I20" s="12" t="s">
        <v>4</v>
      </c>
      <c r="J20" s="13" t="s">
        <v>4</v>
      </c>
      <c r="K20" s="12" t="s">
        <v>67</v>
      </c>
      <c r="L20" s="12" t="s">
        <v>26</v>
      </c>
    </row>
    <row r="21" spans="1:12" ht="63" x14ac:dyDescent="0.25">
      <c r="A21" s="66">
        <v>4</v>
      </c>
      <c r="B21" s="60" t="s">
        <v>13</v>
      </c>
      <c r="C21" s="57" t="s">
        <v>14</v>
      </c>
      <c r="D21" s="28">
        <f>59429.9+4127.998</f>
        <v>63557.898000000001</v>
      </c>
      <c r="E21" s="28">
        <f>3375.9+254.1</f>
        <v>3630</v>
      </c>
      <c r="F21" s="28">
        <f>E21/D21*100</f>
        <v>5.7113279611607037</v>
      </c>
      <c r="G21" s="12" t="s">
        <v>52</v>
      </c>
      <c r="H21" s="23">
        <v>0.43</v>
      </c>
      <c r="I21" s="13">
        <v>7.8799999999999995E-2</v>
      </c>
      <c r="J21" s="24">
        <f>I21/H21*100</f>
        <v>18.325581395348838</v>
      </c>
      <c r="K21" s="35" t="s">
        <v>68</v>
      </c>
      <c r="L21" s="35" t="s">
        <v>27</v>
      </c>
    </row>
    <row r="22" spans="1:12" ht="63" x14ac:dyDescent="0.25">
      <c r="A22" s="78"/>
      <c r="B22" s="61"/>
      <c r="C22" s="58"/>
      <c r="D22" s="56"/>
      <c r="E22" s="56"/>
      <c r="F22" s="56"/>
      <c r="G22" s="13" t="s">
        <v>51</v>
      </c>
      <c r="H22" s="12">
        <v>29</v>
      </c>
      <c r="I22" s="12">
        <v>10</v>
      </c>
      <c r="J22" s="24">
        <f>I22/H22*100</f>
        <v>34.482758620689658</v>
      </c>
      <c r="K22" s="62"/>
      <c r="L22" s="62"/>
    </row>
    <row r="23" spans="1:12" ht="29.25" customHeight="1" x14ac:dyDescent="0.25">
      <c r="A23" s="78"/>
      <c r="B23" s="61"/>
      <c r="C23" s="58"/>
      <c r="D23" s="56"/>
      <c r="E23" s="56"/>
      <c r="F23" s="56" t="e">
        <f t="shared" ref="F23" si="1">E23/D23*100</f>
        <v>#DIV/0!</v>
      </c>
      <c r="G23" s="35" t="s">
        <v>65</v>
      </c>
      <c r="H23" s="35">
        <v>3.0000000000000001E-3</v>
      </c>
      <c r="I23" s="45">
        <v>2.2399999999999998E-3</v>
      </c>
      <c r="J23" s="43">
        <f>I23/H23*100</f>
        <v>74.666666666666657</v>
      </c>
      <c r="K23" s="62"/>
      <c r="L23" s="62"/>
    </row>
    <row r="24" spans="1:12" ht="51.75" customHeight="1" x14ac:dyDescent="0.25">
      <c r="A24" s="67"/>
      <c r="B24" s="61"/>
      <c r="C24" s="59"/>
      <c r="D24" s="29"/>
      <c r="E24" s="29"/>
      <c r="F24" s="29"/>
      <c r="G24" s="36"/>
      <c r="H24" s="36"/>
      <c r="I24" s="46"/>
      <c r="J24" s="44"/>
      <c r="K24" s="36"/>
      <c r="L24" s="36"/>
    </row>
    <row r="25" spans="1:12" ht="95.25" customHeight="1" x14ac:dyDescent="0.25">
      <c r="A25" s="66">
        <v>5</v>
      </c>
      <c r="B25" s="61"/>
      <c r="C25" s="57" t="s">
        <v>18</v>
      </c>
      <c r="D25" s="28">
        <f>11434.9+5004.329</f>
        <v>16439.228999999999</v>
      </c>
      <c r="E25" s="28">
        <f>11434.9+4403.336</f>
        <v>15838.236000000001</v>
      </c>
      <c r="F25" s="28">
        <f>E25/D25*100</f>
        <v>96.344153366316647</v>
      </c>
      <c r="G25" s="35" t="s">
        <v>39</v>
      </c>
      <c r="H25" s="35">
        <v>1</v>
      </c>
      <c r="I25" s="35">
        <v>1</v>
      </c>
      <c r="J25" s="43">
        <v>100</v>
      </c>
      <c r="K25" s="35" t="s">
        <v>55</v>
      </c>
      <c r="L25" s="35" t="s">
        <v>38</v>
      </c>
    </row>
    <row r="26" spans="1:12" ht="119.25" customHeight="1" x14ac:dyDescent="0.25">
      <c r="A26" s="67"/>
      <c r="B26" s="61"/>
      <c r="C26" s="59"/>
      <c r="D26" s="29"/>
      <c r="E26" s="29"/>
      <c r="F26" s="29"/>
      <c r="G26" s="36"/>
      <c r="H26" s="36"/>
      <c r="I26" s="36"/>
      <c r="J26" s="44"/>
      <c r="K26" s="36"/>
      <c r="L26" s="36"/>
    </row>
    <row r="27" spans="1:12" s="6" customFormat="1" x14ac:dyDescent="0.25">
      <c r="A27" s="81" t="s">
        <v>37</v>
      </c>
      <c r="B27" s="82"/>
      <c r="C27" s="83"/>
      <c r="D27" s="8">
        <f>D25+D21+D18+D13+D6</f>
        <v>162289.62700000001</v>
      </c>
      <c r="E27" s="8">
        <f>E25+E21+E18+E13+E6</f>
        <v>77940.728529999993</v>
      </c>
      <c r="F27" s="8">
        <f>E27/D27*100</f>
        <v>48.02569946753281</v>
      </c>
      <c r="G27" s="47"/>
      <c r="H27" s="48"/>
      <c r="I27" s="48"/>
      <c r="J27" s="48"/>
      <c r="K27" s="49"/>
      <c r="L27" s="5"/>
    </row>
    <row r="28" spans="1:12" x14ac:dyDescent="0.25">
      <c r="A28" s="75" t="s">
        <v>41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</row>
    <row r="29" spans="1:12" x14ac:dyDescent="0.25">
      <c r="A29" s="77"/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</row>
    <row r="34" spans="7:7" x14ac:dyDescent="0.25">
      <c r="G34" s="1" t="s">
        <v>36</v>
      </c>
    </row>
    <row r="35" spans="7:7" x14ac:dyDescent="0.25">
      <c r="G35" s="1" t="s">
        <v>50</v>
      </c>
    </row>
  </sheetData>
  <mergeCells count="70">
    <mergeCell ref="K1:L1"/>
    <mergeCell ref="A28:L29"/>
    <mergeCell ref="C10:C11"/>
    <mergeCell ref="L6:L12"/>
    <mergeCell ref="A25:A26"/>
    <mergeCell ref="L21:L24"/>
    <mergeCell ref="A21:A24"/>
    <mergeCell ref="L25:L26"/>
    <mergeCell ref="C13:C15"/>
    <mergeCell ref="L18:L19"/>
    <mergeCell ref="L13:L15"/>
    <mergeCell ref="D13:D15"/>
    <mergeCell ref="K18:K19"/>
    <mergeCell ref="D10:D11"/>
    <mergeCell ref="F10:F11"/>
    <mergeCell ref="A27:C27"/>
    <mergeCell ref="L4:L5"/>
    <mergeCell ref="A2:K2"/>
    <mergeCell ref="E18:E19"/>
    <mergeCell ref="F18:F19"/>
    <mergeCell ref="A18:A19"/>
    <mergeCell ref="B18:B19"/>
    <mergeCell ref="C18:C19"/>
    <mergeCell ref="D18:D19"/>
    <mergeCell ref="D4:F4"/>
    <mergeCell ref="B4:B5"/>
    <mergeCell ref="C4:C5"/>
    <mergeCell ref="A4:A5"/>
    <mergeCell ref="G4:J4"/>
    <mergeCell ref="K4:K5"/>
    <mergeCell ref="B6:B17"/>
    <mergeCell ref="C16:C17"/>
    <mergeCell ref="G27:K27"/>
    <mergeCell ref="E10:E11"/>
    <mergeCell ref="A6:A15"/>
    <mergeCell ref="F13:F15"/>
    <mergeCell ref="E13:E15"/>
    <mergeCell ref="C6:C9"/>
    <mergeCell ref="D6:D9"/>
    <mergeCell ref="E6:E9"/>
    <mergeCell ref="F6:F9"/>
    <mergeCell ref="E21:E24"/>
    <mergeCell ref="F21:F24"/>
    <mergeCell ref="D21:D24"/>
    <mergeCell ref="C21:C24"/>
    <mergeCell ref="B21:B26"/>
    <mergeCell ref="K21:K24"/>
    <mergeCell ref="C25:C26"/>
    <mergeCell ref="K13:K14"/>
    <mergeCell ref="K25:K26"/>
    <mergeCell ref="G13:G14"/>
    <mergeCell ref="H13:H14"/>
    <mergeCell ref="I13:I14"/>
    <mergeCell ref="J13:J14"/>
    <mergeCell ref="J23:J24"/>
    <mergeCell ref="I23:I24"/>
    <mergeCell ref="H23:H24"/>
    <mergeCell ref="G23:G24"/>
    <mergeCell ref="K16:K17"/>
    <mergeCell ref="G25:G26"/>
    <mergeCell ref="H25:H26"/>
    <mergeCell ref="I25:I26"/>
    <mergeCell ref="J25:J26"/>
    <mergeCell ref="D25:D26"/>
    <mergeCell ref="E25:E26"/>
    <mergeCell ref="F25:F26"/>
    <mergeCell ref="D16:D17"/>
    <mergeCell ref="E16:E17"/>
    <mergeCell ref="F16:F17"/>
    <mergeCell ref="D20:E20"/>
  </mergeCells>
  <pageMargins left="0.19685039370078741" right="0.19685039370078741" top="0.39370078740157483" bottom="0.39370078740157483" header="0" footer="0"/>
  <pageSetup paperSize="9" scale="52" fitToHeight="0" orientation="landscape" r:id="rId1"/>
  <rowBreaks count="2" manualBreakCount="2">
    <brk id="12" max="11" man="1"/>
    <brk id="20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2025-11-01T09:31:52Z</dcterms:modified>
</cp:coreProperties>
</file>